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<sst xmlns="http://schemas.openxmlformats.org/spreadsheetml/2006/main" count="78" uniqueCount="66">
  <si>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</si>
  <si>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</si>
  <si>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</si>
  <si>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</si>
  <si>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</si>
  <si>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</si>
  <si>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</si>
  <si>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</si>
  <si>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</si>
  <si>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</si>
  <si>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</si>
  <si>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</si>
  <si>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</si>
  <si>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</si>
  <si>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</si>
  <si>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</si>
  <si>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</si>
  <si>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</si>
  <si>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</si>
  <si>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</si>
  <si>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</si>
  <si>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</si>
  <si>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</si>
  <si>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</si>
  <si>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独生子女伤残死亡家庭特别扶助制度、农村部分计划生育家庭奖励扶助制度。为即将推出育龄期的已婚育龄妇女免费提供系列生育后期关爱服务；为提高出生人口素质、降低出生缺陷发生率，为朝阳区符合条件的待孕夫妇提供免费孕前优生健康检查项目；为奖励户籍农业人口采取长效避孕措施的已婚育龄群众，开展的免费健康体检；加强“计免费”的管理。</t>
  </si>
  <si>
    <t>开展的免费健康体检；加强“计免费”的管理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</si>
  <si>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</si>
  <si>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</si>
  <si>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</si>
  <si>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</si>
  <si>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</si>
  <si>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</si>
  <si>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</si>
  <si>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</si>
  <si>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</si>
  <si>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</si>
  <si>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</si>
  <si>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</si>
  <si>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</si>
  <si>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</si>
  <si>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</si>
  <si>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质量指标</t>
  </si>
  <si>
    <t>按主管部门要求完成</t>
  </si>
  <si>
    <t>80</t>
  </si>
  <si>
    <t>%</t>
  </si>
  <si>
    <t>100</t>
  </si>
  <si>
    <t>时效指标</t>
  </si>
  <si>
    <t>支出进度</t>
  </si>
  <si>
    <t>≤</t>
  </si>
  <si>
    <t>12</t>
  </si>
  <si>
    <t>月</t>
  </si>
  <si>
    <t>成本指标</t>
  </si>
  <si>
    <t>经济成本指标</t>
  </si>
  <si>
    <t>资金成本</t>
  </si>
  <si>
    <t>万元</t>
  </si>
  <si>
    <t>效益指标</t>
  </si>
  <si>
    <t>可持续影响指标</t>
  </si>
  <si>
    <t>健康水平提升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</si>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</sst>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微软雅黑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S18" sqref="S18"/>
    </sheetView>
  </sheetViews>
  <sheetFormatPr defaultColWidth="7.21666666666667" defaultRowHeight="13.5"/>
  <cols>
    <col min="1" max="5" width="7.21666666666667" style="1"/>
    <col min="6" max="6" width="5.21666666666667" style="1" customWidth="1"/>
    <col min="7" max="7" width="6.10833333333333" style="1" customWidth="1"/>
    <col min="8" max="8" width="8.66666666666667" style="1" customWidth="1"/>
    <col min="9" max="9" width="7.21666666666667" style="1"/>
    <col min="10" max="10" width="8.66666666666667" style="1" customWidth="1"/>
    <col min="11" max="11" width="7.21666666666667" style="1"/>
    <col min="12" max="12" width="5.44166666666667" style="1" customWidth="1"/>
    <col min="13" max="13" width="7.88333333333333" style="1" customWidth="1"/>
    <col min="14" max="14" width="7.33333333333333" style="1" customWidth="1"/>
    <col min="15" max="16384" width="7.21666666666667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6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6"/>
      <c r="B7" s="6"/>
      <c r="C7" s="13" t="s">
        <v>16</v>
      </c>
      <c r="D7" s="13"/>
      <c r="E7" s="14">
        <f>SUM(E8:G10)</f>
        <v>0.49</v>
      </c>
      <c r="F7" s="15"/>
      <c r="G7" s="16"/>
      <c r="H7" s="14">
        <f>SUM(H8:I10)</f>
        <v>0.49</v>
      </c>
      <c r="I7" s="16"/>
      <c r="J7" s="14">
        <f>SUM(J8:K10)</f>
        <v>0.49</v>
      </c>
      <c r="K7" s="16"/>
      <c r="L7" s="6">
        <v>10</v>
      </c>
      <c r="M7" s="29">
        <f>J7/H7</f>
        <v>1</v>
      </c>
      <c r="N7" s="30">
        <f>M7*10</f>
        <v>10</v>
      </c>
    </row>
    <row r="8" ht="15" customHeight="1" spans="1:14">
      <c r="A8" s="6"/>
      <c r="B8" s="6"/>
      <c r="C8" s="6" t="s">
        <v>17</v>
      </c>
      <c r="D8" s="6"/>
      <c r="E8" s="14">
        <v>0.49</v>
      </c>
      <c r="F8" s="15"/>
      <c r="G8" s="16"/>
      <c r="H8" s="14">
        <v>0.49</v>
      </c>
      <c r="I8" s="16"/>
      <c r="J8" s="31">
        <v>0.49</v>
      </c>
      <c r="K8" s="31"/>
      <c r="L8" s="8" t="s">
        <v>18</v>
      </c>
      <c r="M8" s="29">
        <f>J8/H8</f>
        <v>1</v>
      </c>
      <c r="N8" s="8" t="s">
        <v>18</v>
      </c>
    </row>
    <row r="9" ht="15" customHeight="1" spans="1:14">
      <c r="A9" s="6"/>
      <c r="B9" s="6"/>
      <c r="C9" s="6" t="s">
        <v>19</v>
      </c>
      <c r="D9" s="6"/>
      <c r="E9" s="14">
        <v>0</v>
      </c>
      <c r="F9" s="15"/>
      <c r="G9" s="16"/>
      <c r="H9" s="14">
        <v>0</v>
      </c>
      <c r="I9" s="16"/>
      <c r="J9" s="31">
        <v>0</v>
      </c>
      <c r="K9" s="31"/>
      <c r="L9" s="8" t="s">
        <v>18</v>
      </c>
      <c r="M9" s="8"/>
      <c r="N9" s="8" t="s">
        <v>18</v>
      </c>
    </row>
    <row r="10" ht="15" customHeight="1" spans="1:14">
      <c r="A10" s="6"/>
      <c r="B10" s="6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60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9" t="s">
        <v>29</v>
      </c>
      <c r="E13" s="6"/>
      <c r="F13" s="6"/>
      <c r="G13" s="6" t="s">
        <v>30</v>
      </c>
      <c r="H13" s="9" t="s">
        <v>31</v>
      </c>
      <c r="I13" s="9" t="s">
        <v>32</v>
      </c>
      <c r="J13" s="9" t="s">
        <v>33</v>
      </c>
      <c r="K13" s="6" t="s">
        <v>13</v>
      </c>
      <c r="L13" s="6"/>
      <c r="M13" s="9" t="s">
        <v>15</v>
      </c>
      <c r="N13" s="9" t="s">
        <v>34</v>
      </c>
    </row>
    <row r="14" ht="21" customHeight="1" spans="1:14">
      <c r="A14" s="6"/>
      <c r="B14" s="17" t="s">
        <v>35</v>
      </c>
      <c r="C14" s="6" t="s">
        <v>36</v>
      </c>
      <c r="D14" s="18" t="s">
        <v>37</v>
      </c>
      <c r="E14" s="19"/>
      <c r="F14" s="19"/>
      <c r="G14" s="18" t="s">
        <v>38</v>
      </c>
      <c r="H14" s="19" t="s">
        <v>39</v>
      </c>
      <c r="I14" s="8" t="s">
        <v>40</v>
      </c>
      <c r="J14" s="8">
        <v>1</v>
      </c>
      <c r="K14" s="32">
        <v>15</v>
      </c>
      <c r="L14" s="33"/>
      <c r="M14" s="30">
        <v>15</v>
      </c>
      <c r="N14" s="8"/>
    </row>
    <row r="15" ht="27" customHeight="1" spans="1:14">
      <c r="A15" s="6"/>
      <c r="B15" s="20"/>
      <c r="C15" s="21" t="s">
        <v>41</v>
      </c>
      <c r="D15" s="18" t="s">
        <v>42</v>
      </c>
      <c r="E15" s="19"/>
      <c r="F15" s="19"/>
      <c r="G15" s="19" t="s">
        <v>38</v>
      </c>
      <c r="H15" s="19" t="s">
        <v>43</v>
      </c>
      <c r="I15" s="8" t="s">
        <v>44</v>
      </c>
      <c r="J15" s="34" t="s">
        <v>45</v>
      </c>
      <c r="K15" s="32">
        <v>15</v>
      </c>
      <c r="L15" s="33"/>
      <c r="M15" s="30">
        <v>15</v>
      </c>
      <c r="N15" s="8"/>
    </row>
    <row r="16" ht="24.6" customHeight="1" spans="1:14">
      <c r="A16" s="6"/>
      <c r="B16" s="20"/>
      <c r="C16" s="21" t="s">
        <v>46</v>
      </c>
      <c r="D16" s="18" t="s">
        <v>47</v>
      </c>
      <c r="E16" s="19"/>
      <c r="F16" s="19"/>
      <c r="G16" s="18" t="s">
        <v>48</v>
      </c>
      <c r="H16" s="19" t="s">
        <v>49</v>
      </c>
      <c r="I16" s="8" t="s">
        <v>50</v>
      </c>
      <c r="J16" s="8">
        <v>12</v>
      </c>
      <c r="K16" s="32">
        <v>15</v>
      </c>
      <c r="L16" s="33"/>
      <c r="M16" s="30">
        <v>15</v>
      </c>
      <c r="N16" s="8"/>
    </row>
    <row r="17" ht="30.75" customHeight="1" spans="1:14">
      <c r="A17" s="6"/>
      <c r="B17" s="22" t="s">
        <v>51</v>
      </c>
      <c r="C17" s="23" t="s">
        <v>52</v>
      </c>
      <c r="D17" s="18" t="s">
        <v>53</v>
      </c>
      <c r="E17" s="19"/>
      <c r="F17" s="19"/>
      <c r="G17" s="18" t="s">
        <v>48</v>
      </c>
      <c r="H17" s="24">
        <v>0.49</v>
      </c>
      <c r="I17" s="7" t="s">
        <v>54</v>
      </c>
      <c r="J17" s="31">
        <v>0.49</v>
      </c>
      <c r="K17" s="8">
        <v>20</v>
      </c>
      <c r="L17" s="8"/>
      <c r="M17" s="30">
        <v>20</v>
      </c>
      <c r="N17" s="8"/>
    </row>
    <row r="18" ht="37.2" customHeight="1" spans="1:14">
      <c r="A18" s="6"/>
      <c r="B18" s="9" t="s">
        <v>55</v>
      </c>
      <c r="C18" s="21" t="s">
        <v>56</v>
      </c>
      <c r="D18" s="18" t="s">
        <v>57</v>
      </c>
      <c r="E18" s="19"/>
      <c r="F18" s="19"/>
      <c r="G18" s="19" t="s">
        <v>58</v>
      </c>
      <c r="H18" s="18" t="s">
        <v>59</v>
      </c>
      <c r="I18" s="35" t="s">
        <v>60</v>
      </c>
      <c r="J18" s="7" t="s">
        <v>59</v>
      </c>
      <c r="K18" s="8">
        <v>20</v>
      </c>
      <c r="L18" s="8"/>
      <c r="M18" s="30">
        <v>20</v>
      </c>
      <c r="N18" s="8"/>
    </row>
    <row r="19" ht="41.25" customHeight="1" spans="1:14">
      <c r="A19" s="6"/>
      <c r="B19" s="25" t="s">
        <v>61</v>
      </c>
      <c r="C19" s="21" t="s">
        <v>62</v>
      </c>
      <c r="D19" s="18" t="s">
        <v>63</v>
      </c>
      <c r="E19" s="19"/>
      <c r="F19" s="19"/>
      <c r="G19" s="19" t="s">
        <v>38</v>
      </c>
      <c r="H19" s="19">
        <v>80</v>
      </c>
      <c r="I19" s="8" t="s">
        <v>44</v>
      </c>
      <c r="J19" s="34" t="s">
        <v>64</v>
      </c>
      <c r="K19" s="8">
        <v>5</v>
      </c>
      <c r="L19" s="8"/>
      <c r="M19" s="30">
        <v>5</v>
      </c>
      <c r="N19" s="8"/>
    </row>
    <row r="20" spans="1:14">
      <c r="A20" s="26" t="s">
        <v>65</v>
      </c>
      <c r="B20" s="27"/>
      <c r="C20" s="27"/>
      <c r="D20" s="27"/>
      <c r="E20" s="27"/>
      <c r="F20" s="27"/>
      <c r="G20" s="27"/>
      <c r="H20" s="27"/>
      <c r="I20" s="27"/>
      <c r="J20" s="36"/>
      <c r="K20" s="37">
        <v>100</v>
      </c>
      <c r="L20" s="37"/>
      <c r="M20" s="38">
        <f>SUM(M14:M19)+N7</f>
        <v>100</v>
      </c>
      <c r="N20" s="39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